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oslokommune.sharepoint.com/sites/TEAM-REG-Innsamling-mottak-og-behandling-nringsavfall/Delte dokumenter/General/Arbeidsdokumenter konkurransegrunnlag/"/>
    </mc:Choice>
  </mc:AlternateContent>
  <xr:revisionPtr revIDLastSave="256" documentId="8_{68883860-B5C6-4836-8618-78FB55455CA7}" xr6:coauthVersionLast="47" xr6:coauthVersionMax="47" xr10:uidLastSave="{C4DCE055-A6EA-4883-A077-E201197990A4}"/>
  <bookViews>
    <workbookView xWindow="-120" yWindow="-120" windowWidth="29040" windowHeight="15720" xr2:uid="{E10BE853-0317-4904-B4B0-1D3E84E387E4}"/>
  </bookViews>
  <sheets>
    <sheet name="Deloppdrag 1" sheetId="3" r:id="rId1"/>
    <sheet name="Deloppdrag 2"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4" l="1"/>
  <c r="C42" i="3"/>
  <c r="C40" i="3"/>
  <c r="D32" i="3"/>
  <c r="D31" i="3"/>
  <c r="D30" i="3"/>
  <c r="D29" i="3"/>
  <c r="D28" i="3"/>
  <c r="D27" i="3"/>
  <c r="D26" i="3"/>
  <c r="D25" i="3"/>
  <c r="D24" i="3"/>
  <c r="D23" i="3"/>
  <c r="D22" i="3"/>
  <c r="D21" i="3"/>
  <c r="D20" i="3"/>
  <c r="D19" i="3"/>
  <c r="D33" i="3" s="1"/>
  <c r="D18" i="3"/>
  <c r="B33" i="3"/>
  <c r="C44" i="3" l="1"/>
</calcChain>
</file>

<file path=xl/sharedStrings.xml><?xml version="1.0" encoding="utf-8"?>
<sst xmlns="http://schemas.openxmlformats.org/spreadsheetml/2006/main" count="38" uniqueCount="37">
  <si>
    <t>Prisskjema deloppdrag 1</t>
  </si>
  <si>
    <t>Prisskjema deloppdrag 2</t>
  </si>
  <si>
    <t>Avfallstype:</t>
  </si>
  <si>
    <t>Blandet bearbeidet treverk</t>
  </si>
  <si>
    <t>Ren papp</t>
  </si>
  <si>
    <t>Blandet papp og kartong</t>
  </si>
  <si>
    <t>Kompleks jern og metall</t>
  </si>
  <si>
    <t>Rene masser</t>
  </si>
  <si>
    <t>Forurensede masser</t>
  </si>
  <si>
    <t>Betong uten armeringsjern</t>
  </si>
  <si>
    <t>Betong med armering</t>
  </si>
  <si>
    <t>Gips</t>
  </si>
  <si>
    <t>Hardplast annen</t>
  </si>
  <si>
    <t>Blandet plast</t>
  </si>
  <si>
    <t>Dekk</t>
  </si>
  <si>
    <t>CCA-impregnert trevirke</t>
  </si>
  <si>
    <t xml:space="preserve">Blandet næringsavfall til sortering </t>
  </si>
  <si>
    <t>Totalt:</t>
  </si>
  <si>
    <t xml:space="preserve">Restlopper til sortering </t>
  </si>
  <si>
    <t xml:space="preserve">Estimert årlig volum / Totalvekt i tonn </t>
  </si>
  <si>
    <t xml:space="preserve">Tilbudspris eks. mva. pr. tonn </t>
  </si>
  <si>
    <t>Tilbudssum (volum*tilbudt pris)</t>
  </si>
  <si>
    <t xml:space="preserve">Evalueringssum: </t>
  </si>
  <si>
    <t>Avviksgebyr</t>
  </si>
  <si>
    <t>Kategori 1
Under 50 kg</t>
  </si>
  <si>
    <t>Kategori 2
Under 50-300 kg</t>
  </si>
  <si>
    <t>Kategori 3
Over 300 kg</t>
  </si>
  <si>
    <t>Pris per avvik i NOK eksklusiv mva.</t>
  </si>
  <si>
    <t>Farlig avfall</t>
  </si>
  <si>
    <t>EE-avfall</t>
  </si>
  <si>
    <t>Evalueringssum</t>
  </si>
  <si>
    <t>Estimat leiedøgn pr. år</t>
  </si>
  <si>
    <t>Tilbudspris eks. mva. pr. døgn</t>
  </si>
  <si>
    <t>Containerleie pr. dag</t>
  </si>
  <si>
    <t>Priser leie av Containere</t>
  </si>
  <si>
    <t>Tabell 1, Blandet næringsavfall - 80 %</t>
  </si>
  <si>
    <t>Tabell 2, Avvik - 20 %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</si>
</sst>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kr&quot;\ * #,##0.00_-;\-&quot;kr&quot;\ * #,##0.00_-;_-&quot;kr&quot;\ * &quot;-&quot;??_-;_-@_-"/>
  </numFmts>
  <fonts count="18">
    <font>
      <sz val="11"/>
      <color theme="1"/>
      <name val="Aptos Narrow"/>
      <family val="2"/>
      <scheme val="minor"/>
    </font>
    <font>
      <sz val="11"/>
      <color theme="1"/>
      <name val="Aptos Narrow"/>
      <family val="2"/>
      <scheme val="minor"/>
    </font>
    <font>
      <b/>
      <sz val="11"/>
      <color theme="1"/>
      <name val="Aptos Narrow"/>
      <family val="2"/>
      <scheme val="minor"/>
    </font>
    <font>
      <b/>
      <sz val="18"/>
      <color theme="1"/>
      <name val="Aptos Narrow"/>
      <family val="2"/>
      <scheme val="minor"/>
    </font>
    <font>
      <sz val="11"/>
      <color theme="0"/>
      <name val="Aptos Narrow"/>
      <family val="2"/>
      <scheme val="minor"/>
    </font>
    <font>
      <b/>
      <sz val="11"/>
      <color rgb="FF000000"/>
      <name val="Calibri"/>
      <family val="2"/>
    </font>
    <font>
      <sz val="11"/>
      <color rgb="FF000000"/>
      <name val="Calibri"/>
      <family val="2"/>
    </font>
    <font>
      <b/>
      <sz val="14"/>
      <color theme="1"/>
      <name val="Aptos Narrow"/>
      <family val="2"/>
      <scheme val="minor"/>
    </font>
    <font>
      <sz val="14"/>
      <color rgb="FFFFFFFF"/>
      <name val="Calibri"/>
      <family val="2"/>
    </font>
    <font>
      <sz val="11"/>
      <color rgb="FFFFFFFF"/>
      <name val="Calibri"/>
      <family val="2"/>
    </font>
    <font>
      <b/>
      <sz val="14"/>
      <color rgb="FF000000"/>
      <name val="Calibri"/>
      <family val="2"/>
    </font>
    <font>
      <sz val="12"/>
      <color rgb="FF000000"/>
      <name val="Calibri"/>
      <family val="2"/>
    </font>
    <font>
      <i/>
      <sz val="11"/>
      <color rgb="FFFFFFFF"/>
      <name val="Calibri"/>
      <family val="2"/>
    </font>
    <font>
      <b/>
      <sz val="11"/>
      <color rgb="FFFFFFFF"/>
      <name val="Calibri"/>
      <family val="2"/>
    </font>
    <font>
      <b/>
      <i/>
      <sz val="11"/>
      <color rgb="FF000000"/>
      <name val="Calibri"/>
      <family val="2"/>
    </font>
    <font>
      <b/>
      <sz val="11"/>
      <name val="Calibri"/>
      <family val="2"/>
    </font>
    <font>
      <sz val="11"/>
      <color theme="1"/>
      <name val="Oslo Sans"/>
      <family val="3"/>
    </font>
    <font>
      <b/>
      <sz val="10"/>
      <color rgb="FF000000"/>
      <name val="Oslo Sans"/>
      <family val="3"/>
    </font>
  </fonts>
  <fills count="28">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rgb="FFFFFF00"/>
        <bgColor indexed="64"/>
      </patternFill>
    </fill>
    <fill>
      <patternFill patternType="solid">
        <fgColor theme="5"/>
      </patternFill>
    </fill>
    <fill>
      <patternFill patternType="solid">
        <fgColor theme="8" tint="0.79998168889431442"/>
        <bgColor indexed="65"/>
      </patternFill>
    </fill>
    <fill>
      <patternFill patternType="solid">
        <fgColor rgb="FFF2F2F2"/>
        <bgColor indexed="64"/>
      </patternFill>
    </fill>
    <fill>
      <patternFill patternType="solid">
        <fgColor theme="7" tint="0.39997558519241921"/>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rgb="FFD9D9D9"/>
        <bgColor rgb="FF000000"/>
      </patternFill>
    </fill>
    <fill>
      <patternFill patternType="solid">
        <fgColor rgb="FFBFBFBF"/>
        <bgColor rgb="FF000000"/>
      </patternFill>
    </fill>
    <fill>
      <patternFill patternType="solid">
        <fgColor theme="3" tint="0.749992370372631"/>
        <bgColor rgb="FF000000"/>
      </patternFill>
    </fill>
    <fill>
      <patternFill patternType="solid">
        <fgColor theme="9" tint="0.59999389629810485"/>
        <bgColor rgb="FF000000"/>
      </patternFill>
    </fill>
    <fill>
      <patternFill patternType="solid">
        <fgColor theme="3" tint="0.499984740745262"/>
        <bgColor rgb="FFFFFFFF"/>
      </patternFill>
    </fill>
    <fill>
      <patternFill patternType="solid">
        <fgColor theme="3" tint="0.89999084444715716"/>
        <bgColor rgb="FF000000"/>
      </patternFill>
    </fill>
    <fill>
      <patternFill patternType="solid">
        <fgColor theme="3" tint="0.749992370372631"/>
        <bgColor rgb="FFFFFFFF"/>
      </patternFill>
    </fill>
    <fill>
      <patternFill patternType="solid">
        <fgColor theme="9"/>
        <bgColor rgb="FFFFFFFF"/>
      </patternFill>
    </fill>
    <fill>
      <patternFill patternType="solid">
        <fgColor rgb="FFFFFF00"/>
        <bgColor rgb="FF000000"/>
      </patternFill>
    </fill>
    <fill>
      <patternFill patternType="solid">
        <fgColor theme="0" tint="-4.9989318521683403E-2"/>
        <bgColor indexed="64"/>
      </patternFill>
    </fill>
    <fill>
      <patternFill patternType="solid">
        <fgColor theme="9" tint="0.7999816888943144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medium">
        <color rgb="FFBFBFBF"/>
      </left>
      <right style="medium">
        <color rgb="FFBFBFBF"/>
      </right>
      <top/>
      <bottom style="medium">
        <color rgb="FFBFBFBF"/>
      </bottom>
      <diagonal/>
    </border>
    <border>
      <left/>
      <right style="medium">
        <color rgb="FFBFBFBF"/>
      </right>
      <top/>
      <bottom style="medium">
        <color rgb="FFBFBFBF"/>
      </bottom>
      <diagonal/>
    </border>
    <border>
      <left/>
      <right/>
      <top/>
      <bottom style="medium">
        <color rgb="FFBFBFBF"/>
      </bottom>
      <diagonal/>
    </border>
    <border>
      <left style="medium">
        <color rgb="FFBFBFBF"/>
      </left>
      <right style="medium">
        <color rgb="FFBFBFBF"/>
      </right>
      <top/>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diagonal/>
    </border>
    <border>
      <left/>
      <right style="thin">
        <color indexed="64"/>
      </right>
      <top/>
      <bottom/>
      <diagonal/>
    </border>
    <border>
      <left style="medium">
        <color rgb="FFBFBFBF"/>
      </left>
      <right/>
      <top/>
      <bottom style="medium">
        <color rgb="FFBFBFBF"/>
      </bottom>
      <diagonal/>
    </border>
    <border>
      <left style="medium">
        <color rgb="FFBFBFBF"/>
      </left>
      <right/>
      <top style="thin">
        <color indexed="64"/>
      </top>
      <bottom/>
      <diagonal/>
    </border>
    <border>
      <left/>
      <right style="medium">
        <color rgb="FFBFBFBF"/>
      </right>
      <top style="thin">
        <color indexed="64"/>
      </top>
      <bottom/>
      <diagonal/>
    </border>
    <border>
      <left style="medium">
        <color rgb="FFBFBFBF"/>
      </left>
      <right/>
      <top style="medium">
        <color rgb="FFBFBFBF"/>
      </top>
      <bottom/>
      <diagonal/>
    </border>
    <border>
      <left/>
      <right style="medium">
        <color rgb="FFBFBFBF"/>
      </right>
      <top style="medium">
        <color rgb="FFBFBFBF"/>
      </top>
      <bottom/>
      <diagonal/>
    </border>
    <border>
      <left/>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rgb="FF000000"/>
      </right>
      <top style="medium">
        <color indexed="64"/>
      </top>
      <bottom/>
      <diagonal/>
    </border>
    <border>
      <left/>
      <right style="medium">
        <color rgb="FF000000"/>
      </right>
      <top style="medium">
        <color indexed="64"/>
      </top>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right style="medium">
        <color rgb="FF000000"/>
      </right>
      <top/>
      <bottom style="medium">
        <color rgb="FF000000"/>
      </bottom>
      <diagonal/>
    </border>
    <border>
      <left style="medium">
        <color rgb="FF000000"/>
      </left>
      <right/>
      <top/>
      <bottom style="medium">
        <color rgb="FF000000"/>
      </bottom>
      <diagonal/>
    </border>
  </borders>
  <cellStyleXfs count="3">
    <xf numFmtId="0" fontId="0" fillId="0" borderId="0"/>
    <xf numFmtId="0" fontId="4" fillId="10" borderId="0" applyNumberFormat="0" applyBorder="0" applyAlignment="0" applyProtection="0"/>
    <xf numFmtId="0" fontId="1" fillId="11" borderId="0" applyNumberFormat="0" applyBorder="0" applyAlignment="0" applyProtection="0"/>
  </cellStyleXfs>
  <cellXfs count="65">
    <xf numFmtId="0" fontId="0" fillId="0" borderId="0" xfId="0"/>
    <xf numFmtId="0" fontId="0" fillId="2" borderId="0" xfId="0" applyFill="1"/>
    <xf numFmtId="0" fontId="6" fillId="12" borderId="13" xfId="0" applyFont="1" applyFill="1" applyBorder="1" applyAlignment="1">
      <alignment vertical="center"/>
    </xf>
    <xf numFmtId="0" fontId="6" fillId="0" borderId="13" xfId="0" applyFont="1" applyBorder="1" applyAlignment="1">
      <alignment vertical="center"/>
    </xf>
    <xf numFmtId="0" fontId="5" fillId="4" borderId="13" xfId="0" applyFont="1" applyFill="1" applyBorder="1" applyAlignment="1">
      <alignment vertical="center"/>
    </xf>
    <xf numFmtId="0" fontId="5" fillId="15" borderId="2" xfId="0" applyFont="1" applyFill="1" applyBorder="1" applyAlignment="1">
      <alignment vertical="center"/>
    </xf>
    <xf numFmtId="0" fontId="5" fillId="3" borderId="13" xfId="0" applyFont="1" applyFill="1" applyBorder="1" applyAlignment="1">
      <alignment horizontal="center" vertical="center"/>
    </xf>
    <xf numFmtId="0" fontId="5" fillId="13" borderId="14" xfId="0" applyFont="1" applyFill="1" applyBorder="1" applyAlignment="1">
      <alignment horizontal="center" vertical="center" wrapText="1"/>
    </xf>
    <xf numFmtId="0" fontId="5" fillId="5" borderId="14" xfId="0" applyFont="1" applyFill="1" applyBorder="1" applyAlignment="1">
      <alignment horizontal="center" vertical="center" wrapText="1"/>
    </xf>
    <xf numFmtId="0" fontId="5" fillId="14" borderId="14" xfId="0" applyFont="1" applyFill="1" applyBorder="1" applyAlignment="1">
      <alignment horizontal="center" vertical="center" wrapText="1"/>
    </xf>
    <xf numFmtId="0" fontId="6" fillId="12" borderId="14" xfId="0" applyFont="1" applyFill="1" applyBorder="1" applyAlignment="1">
      <alignment horizontal="center" vertical="center"/>
    </xf>
    <xf numFmtId="0" fontId="6" fillId="0" borderId="14" xfId="0" applyFont="1" applyBorder="1" applyAlignment="1">
      <alignment horizontal="center" vertical="center"/>
    </xf>
    <xf numFmtId="0" fontId="5" fillId="8" borderId="2" xfId="0" applyFont="1" applyFill="1" applyBorder="1" applyAlignment="1">
      <alignment horizontal="center" vertical="center"/>
    </xf>
    <xf numFmtId="0" fontId="6" fillId="9" borderId="13" xfId="0" applyFont="1" applyFill="1" applyBorder="1" applyAlignment="1">
      <alignment horizontal="center" vertical="center"/>
    </xf>
    <xf numFmtId="0" fontId="6" fillId="9" borderId="16" xfId="0" applyFont="1" applyFill="1" applyBorder="1" applyAlignment="1">
      <alignment horizontal="center" vertical="center"/>
    </xf>
    <xf numFmtId="0" fontId="5" fillId="4" borderId="15" xfId="0" applyFont="1" applyFill="1" applyBorder="1" applyAlignment="1">
      <alignment horizontal="center" vertical="center"/>
    </xf>
    <xf numFmtId="0" fontId="11" fillId="17" borderId="23" xfId="0" applyFont="1" applyFill="1" applyBorder="1" applyAlignment="1">
      <alignment horizontal="center" vertical="center" wrapText="1"/>
    </xf>
    <xf numFmtId="164" fontId="14" fillId="20" borderId="2" xfId="2" applyNumberFormat="1" applyFont="1" applyFill="1" applyBorder="1" applyAlignment="1" applyProtection="1">
      <alignment horizontal="center" vertical="center"/>
    </xf>
    <xf numFmtId="0" fontId="9" fillId="21" borderId="18" xfId="1" applyFont="1" applyFill="1" applyBorder="1" applyAlignment="1" applyProtection="1">
      <alignment horizontal="center"/>
    </xf>
    <xf numFmtId="0" fontId="9" fillId="21" borderId="20" xfId="1" applyFont="1" applyFill="1" applyBorder="1" applyAlignment="1" applyProtection="1">
      <alignment horizontal="center"/>
    </xf>
    <xf numFmtId="1" fontId="8" fillId="23" borderId="18" xfId="1" applyNumberFormat="1" applyFont="1" applyFill="1" applyBorder="1" applyAlignment="1" applyProtection="1">
      <alignment horizontal="center" vertical="center"/>
    </xf>
    <xf numFmtId="1" fontId="8" fillId="23" borderId="6" xfId="1" applyNumberFormat="1" applyFont="1" applyFill="1" applyBorder="1" applyAlignment="1" applyProtection="1">
      <alignment horizontal="center" vertical="center"/>
    </xf>
    <xf numFmtId="164" fontId="15" fillId="24" borderId="19" xfId="1" applyNumberFormat="1" applyFont="1" applyFill="1" applyBorder="1" applyAlignment="1" applyProtection="1">
      <alignment horizontal="center" vertical="center" wrapText="1"/>
    </xf>
    <xf numFmtId="164" fontId="11" fillId="25" borderId="1" xfId="0" applyNumberFormat="1" applyFont="1" applyFill="1" applyBorder="1" applyAlignment="1" applyProtection="1">
      <alignment horizontal="center" vertical="center"/>
      <protection locked="0"/>
    </xf>
    <xf numFmtId="49" fontId="12" fillId="21" borderId="22" xfId="1" applyNumberFormat="1" applyFont="1" applyFill="1" applyBorder="1" applyAlignment="1" applyProtection="1">
      <alignment horizontal="center" vertical="center" wrapText="1"/>
    </xf>
    <xf numFmtId="164" fontId="13" fillId="21" borderId="22" xfId="1" applyNumberFormat="1" applyFont="1" applyFill="1" applyBorder="1" applyAlignment="1" applyProtection="1">
      <alignment horizontal="center" vertical="center" wrapText="1"/>
    </xf>
    <xf numFmtId="0" fontId="16" fillId="0" borderId="0" xfId="0" applyFont="1"/>
    <xf numFmtId="0" fontId="0" fillId="26" borderId="2" xfId="0" applyFill="1" applyBorder="1" applyAlignment="1">
      <alignment horizontal="center"/>
    </xf>
    <xf numFmtId="0" fontId="17" fillId="26" borderId="38" xfId="0" applyFont="1" applyFill="1" applyBorder="1" applyAlignment="1">
      <alignment horizontal="center" vertical="center" wrapText="1"/>
    </xf>
    <xf numFmtId="0" fontId="17" fillId="9" borderId="39" xfId="0" applyFont="1" applyFill="1" applyBorder="1" applyAlignment="1">
      <alignment horizontal="left" vertical="center" wrapText="1"/>
    </xf>
    <xf numFmtId="0" fontId="17" fillId="27" borderId="2" xfId="0" applyFont="1" applyFill="1" applyBorder="1" applyAlignment="1">
      <alignment horizontal="center" vertical="center" wrapText="1"/>
    </xf>
    <xf numFmtId="0" fontId="2" fillId="7" borderId="5" xfId="0" applyFont="1" applyFill="1" applyBorder="1" applyAlignment="1">
      <alignment horizontal="center" vertical="center"/>
    </xf>
    <xf numFmtId="0" fontId="2" fillId="7" borderId="10" xfId="0" applyFont="1" applyFill="1" applyBorder="1" applyAlignment="1">
      <alignment horizontal="center" vertical="center"/>
    </xf>
    <xf numFmtId="0" fontId="2" fillId="6" borderId="34" xfId="0" applyFont="1" applyFill="1" applyBorder="1" applyAlignment="1">
      <alignment horizontal="center" vertical="center" wrapText="1"/>
    </xf>
    <xf numFmtId="0" fontId="2" fillId="6" borderId="36" xfId="0" applyFont="1" applyFill="1" applyBorder="1" applyAlignment="1">
      <alignment horizontal="center" vertical="center" wrapText="1"/>
    </xf>
    <xf numFmtId="0" fontId="2" fillId="6" borderId="35" xfId="0" applyFont="1" applyFill="1" applyBorder="1" applyAlignment="1">
      <alignment horizontal="center" vertical="center" wrapText="1"/>
    </xf>
    <xf numFmtId="0" fontId="2" fillId="6" borderId="37"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6" borderId="33" xfId="0" applyFont="1" applyFill="1" applyBorder="1" applyAlignment="1">
      <alignment horizontal="center" vertical="center" wrapText="1"/>
    </xf>
    <xf numFmtId="0" fontId="3" fillId="2" borderId="0" xfId="0" applyFont="1" applyFill="1" applyAlignment="1">
      <alignment horizontal="center" vertical="center"/>
    </xf>
    <xf numFmtId="0" fontId="6" fillId="12" borderId="27" xfId="0" applyFont="1" applyFill="1" applyBorder="1" applyAlignment="1">
      <alignment horizontal="center" vertical="center"/>
    </xf>
    <xf numFmtId="0" fontId="6" fillId="12" borderId="28" xfId="0" applyFont="1" applyFill="1" applyBorder="1" applyAlignment="1">
      <alignment horizontal="center" vertical="center"/>
    </xf>
    <xf numFmtId="0" fontId="6" fillId="12" borderId="26" xfId="0" applyFont="1" applyFill="1" applyBorder="1" applyAlignment="1">
      <alignment horizontal="center" vertical="center"/>
    </xf>
    <xf numFmtId="0" fontId="6" fillId="12" borderId="14" xfId="0" applyFont="1" applyFill="1" applyBorder="1" applyAlignment="1">
      <alignment horizontal="center" vertical="center"/>
    </xf>
    <xf numFmtId="164" fontId="5" fillId="18" borderId="21" xfId="2" applyNumberFormat="1" applyFont="1" applyFill="1" applyBorder="1" applyAlignment="1" applyProtection="1">
      <alignment horizontal="center" vertical="center"/>
    </xf>
    <xf numFmtId="164" fontId="5" fillId="18" borderId="11" xfId="2" applyNumberFormat="1" applyFont="1" applyFill="1" applyBorder="1" applyAlignment="1" applyProtection="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6" fillId="0" borderId="26" xfId="0" applyFont="1" applyBorder="1" applyAlignment="1">
      <alignment horizontal="center" vertical="center"/>
    </xf>
    <xf numFmtId="0" fontId="6" fillId="0" borderId="14" xfId="0" applyFont="1" applyBorder="1" applyAlignment="1">
      <alignment horizontal="center" vertical="center"/>
    </xf>
    <xf numFmtId="0" fontId="3" fillId="16" borderId="7" xfId="0" applyFont="1" applyFill="1" applyBorder="1" applyAlignment="1">
      <alignment horizontal="center" vertical="center"/>
    </xf>
    <xf numFmtId="0" fontId="3" fillId="16" borderId="8" xfId="0" applyFont="1" applyFill="1" applyBorder="1" applyAlignment="1">
      <alignment horizontal="center" vertical="center"/>
    </xf>
    <xf numFmtId="0" fontId="3" fillId="16" borderId="32" xfId="0" applyFont="1" applyFill="1" applyBorder="1" applyAlignment="1">
      <alignment horizontal="center" vertical="center"/>
    </xf>
    <xf numFmtId="0" fontId="3" fillId="16" borderId="12" xfId="0" applyFont="1" applyFill="1" applyBorder="1" applyAlignment="1">
      <alignment horizontal="center" vertical="center"/>
    </xf>
    <xf numFmtId="0" fontId="3" fillId="16" borderId="9" xfId="0" applyFont="1" applyFill="1" applyBorder="1" applyAlignment="1">
      <alignment horizontal="center" vertical="center"/>
    </xf>
    <xf numFmtId="0" fontId="3" fillId="16" borderId="33" xfId="0" applyFont="1" applyFill="1" applyBorder="1" applyAlignment="1">
      <alignment horizontal="center" vertical="center"/>
    </xf>
    <xf numFmtId="0" fontId="10" fillId="19" borderId="24" xfId="0" applyFont="1" applyFill="1" applyBorder="1" applyAlignment="1">
      <alignment horizontal="left" vertical="center"/>
    </xf>
    <xf numFmtId="0" fontId="10" fillId="19" borderId="25" xfId="0" applyFont="1" applyFill="1" applyBorder="1" applyAlignment="1">
      <alignment horizontal="left" vertical="center"/>
    </xf>
    <xf numFmtId="0" fontId="10" fillId="19" borderId="19" xfId="0" applyFont="1" applyFill="1" applyBorder="1" applyAlignment="1">
      <alignment horizontal="left" vertical="center"/>
    </xf>
    <xf numFmtId="0" fontId="10" fillId="19" borderId="31" xfId="0" applyFont="1" applyFill="1" applyBorder="1" applyAlignment="1">
      <alignment horizontal="left" vertical="center"/>
    </xf>
    <xf numFmtId="0" fontId="11" fillId="22" borderId="18" xfId="0" applyFont="1" applyFill="1" applyBorder="1" applyAlignment="1">
      <alignment horizontal="center" vertical="center" wrapText="1"/>
    </xf>
    <xf numFmtId="0" fontId="11" fillId="22" borderId="20" xfId="0" applyFont="1" applyFill="1" applyBorder="1" applyAlignment="1">
      <alignment horizontal="center" vertical="center" wrapText="1"/>
    </xf>
    <xf numFmtId="0" fontId="7" fillId="7" borderId="3" xfId="0" applyFont="1" applyFill="1" applyBorder="1" applyAlignment="1">
      <alignment horizontal="center" vertical="center"/>
    </xf>
    <xf numFmtId="0" fontId="7" fillId="7" borderId="17" xfId="0" applyFont="1" applyFill="1" applyBorder="1" applyAlignment="1">
      <alignment horizontal="center" vertical="center"/>
    </xf>
    <xf numFmtId="0" fontId="7" fillId="7" borderId="4" xfId="0" applyFont="1" applyFill="1" applyBorder="1" applyAlignment="1">
      <alignment horizontal="center" vertical="center"/>
    </xf>
  </cellXfs>
  <cellStyles count="3">
    <cellStyle name="20 % – uthevingsfarge 5" xfId="2" builtinId="46"/>
    <cellStyle name="Normal" xfId="0" builtinId="0"/>
    <cellStyle name="Uthevingsfarge2" xfId="1" builtin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19050</xdr:colOff>
      <xdr:row>2</xdr:row>
      <xdr:rowOff>66675</xdr:rowOff>
    </xdr:from>
    <xdr:to>
      <xdr:col>9</xdr:col>
      <xdr:colOff>733425</xdr:colOff>
      <xdr:row>13</xdr:row>
      <xdr:rowOff>133350</xdr:rowOff>
    </xdr:to>
    <xdr:sp macro="" textlink="">
      <xdr:nvSpPr>
        <xdr:cNvPr id="2" name="TekstSylinder 1">
          <a:extLst>
            <a:ext uri="{FF2B5EF4-FFF2-40B4-BE49-F238E27FC236}">
              <a16:creationId xmlns:a16="http://schemas.microsoft.com/office/drawing/2014/main" id="{C42CEEE3-387A-EA6F-6832-35AC3A3D3391}"/>
            </a:ext>
          </a:extLst>
        </xdr:cNvPr>
        <xdr:cNvSpPr txBox="1"/>
      </xdr:nvSpPr>
      <xdr:spPr>
        <a:xfrm>
          <a:off x="19050" y="447675"/>
          <a:ext cx="13801725" cy="2162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solidFill>
                <a:schemeClr val="dk1"/>
              </a:solidFill>
              <a:effectLst/>
              <a:latin typeface="+mn-lt"/>
              <a:ea typeface="+mn-ea"/>
              <a:cs typeface="+mn-cs"/>
            </a:rPr>
            <a:t>Informasjon om prisskjema: </a:t>
          </a:r>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Leverandør skal fylle inn sine timepriser i de </a:t>
          </a:r>
          <a:r>
            <a:rPr lang="nb-NO" sz="1100" u="sng">
              <a:solidFill>
                <a:schemeClr val="dk1"/>
              </a:solidFill>
              <a:effectLst/>
              <a:latin typeface="+mn-lt"/>
              <a:ea typeface="+mn-ea"/>
              <a:cs typeface="+mn-cs"/>
            </a:rPr>
            <a:t>gule</a:t>
          </a:r>
          <a:r>
            <a:rPr lang="nb-NO" sz="1100">
              <a:solidFill>
                <a:schemeClr val="dk1"/>
              </a:solidFill>
              <a:effectLst/>
              <a:latin typeface="+mn-lt"/>
              <a:ea typeface="+mn-ea"/>
              <a:cs typeface="+mn-cs"/>
            </a:rPr>
            <a:t> feltene under. </a:t>
          </a:r>
          <a:r>
            <a:rPr lang="nb-NO" sz="1100" u="sng">
              <a:solidFill>
                <a:schemeClr val="dk1"/>
              </a:solidFill>
              <a:effectLst/>
              <a:latin typeface="+mn-lt"/>
              <a:ea typeface="+mn-ea"/>
              <a:cs typeface="+mn-cs"/>
            </a:rPr>
            <a:t>Alle de gule feltene</a:t>
          </a:r>
          <a:r>
            <a:rPr lang="nb-NO" sz="1100" u="sng" baseline="0">
              <a:solidFill>
                <a:schemeClr val="dk1"/>
              </a:solidFill>
              <a:effectLst/>
              <a:latin typeface="+mn-lt"/>
              <a:ea typeface="+mn-ea"/>
              <a:cs typeface="+mn-cs"/>
            </a:rPr>
            <a:t> må fylles ut. </a:t>
          </a:r>
          <a:endParaRPr lang="nb-NO" sz="1100" u="sng">
            <a:solidFill>
              <a:schemeClr val="dk1"/>
            </a:solidFill>
            <a:effectLst/>
            <a:latin typeface="+mn-lt"/>
            <a:ea typeface="+mn-ea"/>
            <a:cs typeface="+mn-cs"/>
          </a:endParaRPr>
        </a:p>
        <a:p>
          <a:endParaRPr lang="nb-NO" sz="1100" u="sng">
            <a:solidFill>
              <a:schemeClr val="dk1"/>
            </a:solidFill>
            <a:effectLst/>
            <a:latin typeface="+mn-lt"/>
            <a:ea typeface="+mn-ea"/>
            <a:cs typeface="+mn-cs"/>
          </a:endParaRPr>
        </a:p>
        <a:p>
          <a:r>
            <a:rPr lang="nb-NO" sz="1100">
              <a:solidFill>
                <a:schemeClr val="dk1"/>
              </a:solidFill>
              <a:effectLst/>
              <a:latin typeface="+mn-lt"/>
              <a:ea typeface="+mn-ea"/>
              <a:cs typeface="+mn-cs"/>
            </a:rPr>
            <a:t>Alle priser oppgis i norske kroner (NOK) </a:t>
          </a:r>
          <a:r>
            <a:rPr lang="nb-NO" sz="1100" u="sng">
              <a:solidFill>
                <a:schemeClr val="dk1"/>
              </a:solidFill>
              <a:effectLst/>
              <a:latin typeface="+mn-lt"/>
              <a:ea typeface="+mn-ea"/>
              <a:cs typeface="+mn-cs"/>
            </a:rPr>
            <a:t>ekskludert merverdiavgift (mva)</a:t>
          </a:r>
          <a:r>
            <a:rPr lang="nb-NO" sz="1100">
              <a:solidFill>
                <a:schemeClr val="dk1"/>
              </a:solidFill>
              <a:effectLst/>
              <a:latin typeface="+mn-lt"/>
              <a:ea typeface="+mn-ea"/>
              <a:cs typeface="+mn-cs"/>
            </a:rPr>
            <a:t>, og skal inkludere alle Leverandørens kostnader knyttet til dette</a:t>
          </a:r>
          <a:r>
            <a:rPr lang="nb-NO" sz="1100" baseline="0">
              <a:solidFill>
                <a:schemeClr val="dk1"/>
              </a:solidFill>
              <a:effectLst/>
              <a:latin typeface="+mn-lt"/>
              <a:ea typeface="+mn-ea"/>
              <a:cs typeface="+mn-cs"/>
            </a:rPr>
            <a:t> oppdraget. </a:t>
          </a:r>
          <a:r>
            <a:rPr lang="nb-NO" sz="1100">
              <a:solidFill>
                <a:schemeClr val="dk1"/>
              </a:solidFill>
              <a:effectLst/>
              <a:latin typeface="+mn-lt"/>
              <a:ea typeface="+mn-ea"/>
              <a:cs typeface="+mn-cs"/>
            </a:rPr>
            <a:t>Leverandøren kan ikke kreve betaling for andre tjenester enn det som kommer frem av prisskjema, og det skal ikke tilkomme ukjente kostnader eller priselementer ved fakturering.</a:t>
          </a: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Volum oppgitt i prisskjema er oppgitt med bakgrunn i erfaringstall og er ikke bindende for oppdragsgiver.</a:t>
          </a: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Evalueringssummen på tabell 1 vil telle 80 % under tildelingskriteriet pris og Tabell 2 vil telle 20 %.</a:t>
          </a:r>
          <a:r>
            <a:rPr lang="nb-NO" sz="1100" baseline="0">
              <a:solidFill>
                <a:schemeClr val="dk1"/>
              </a:solidFill>
              <a:effectLst/>
              <a:latin typeface="+mn-lt"/>
              <a:ea typeface="+mn-ea"/>
              <a:cs typeface="+mn-cs"/>
            </a:rPr>
            <a:t> </a:t>
          </a:r>
          <a:r>
            <a:rPr lang="nb-NO" sz="1100">
              <a:solidFill>
                <a:schemeClr val="dk1"/>
              </a:solidFill>
              <a:effectLst/>
              <a:latin typeface="+mn-lt"/>
              <a:ea typeface="+mn-ea"/>
              <a:cs typeface="+mn-cs"/>
            </a:rPr>
            <a:t>Leverandøren med lavest evalueringssum på hver enkelt tabell vil få 10 poeng, og de andre tilbudene vil få en poengssum som gjenspeiler relevante forskjeller i tilbudene. Den leverandøren som samlet sett har høyest poengssum vil få 10 poeng på tildelingskriteriet "Pris".  De øvrige tilbudene vil få en poengscore som gjenspeiler relevante forskjeller i tilbudene.</a:t>
          </a:r>
        </a:p>
        <a:p>
          <a:endParaRPr lang="nb-NO" sz="1100">
            <a:solidFill>
              <a:schemeClr val="dk1"/>
            </a:solidFill>
            <a:effectLst/>
            <a:latin typeface="+mn-lt"/>
            <a:ea typeface="+mn-ea"/>
            <a:cs typeface="+mn-cs"/>
          </a:endParaRPr>
        </a:p>
        <a:p>
          <a:endParaRPr lang="nb-NO"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2</xdr:row>
      <xdr:rowOff>66676</xdr:rowOff>
    </xdr:from>
    <xdr:to>
      <xdr:col>9</xdr:col>
      <xdr:colOff>733425</xdr:colOff>
      <xdr:row>11</xdr:row>
      <xdr:rowOff>152400</xdr:rowOff>
    </xdr:to>
    <xdr:sp macro="" textlink="">
      <xdr:nvSpPr>
        <xdr:cNvPr id="2" name="TekstSylinder 1">
          <a:extLst>
            <a:ext uri="{FF2B5EF4-FFF2-40B4-BE49-F238E27FC236}">
              <a16:creationId xmlns:a16="http://schemas.microsoft.com/office/drawing/2014/main" id="{96D521F5-687B-479C-856A-18193251CF56}"/>
            </a:ext>
          </a:extLst>
        </xdr:cNvPr>
        <xdr:cNvSpPr txBox="1"/>
      </xdr:nvSpPr>
      <xdr:spPr>
        <a:xfrm>
          <a:off x="19050" y="447676"/>
          <a:ext cx="13506450" cy="18002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solidFill>
                <a:schemeClr val="dk1"/>
              </a:solidFill>
              <a:effectLst/>
              <a:latin typeface="+mn-lt"/>
              <a:ea typeface="+mn-ea"/>
              <a:cs typeface="+mn-cs"/>
            </a:rPr>
            <a:t>Informasjon om prisskjema: </a:t>
          </a:r>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Leverandør skal fylle inn sin</a:t>
          </a:r>
          <a:r>
            <a:rPr lang="nb-NO" sz="1100" baseline="0">
              <a:solidFill>
                <a:schemeClr val="dk1"/>
              </a:solidFill>
              <a:effectLst/>
              <a:latin typeface="+mn-lt"/>
              <a:ea typeface="+mn-ea"/>
              <a:cs typeface="+mn-cs"/>
            </a:rPr>
            <a:t> pris</a:t>
          </a:r>
          <a:r>
            <a:rPr lang="nb-NO" sz="1100">
              <a:solidFill>
                <a:schemeClr val="dk1"/>
              </a:solidFill>
              <a:effectLst/>
              <a:latin typeface="+mn-lt"/>
              <a:ea typeface="+mn-ea"/>
              <a:cs typeface="+mn-cs"/>
            </a:rPr>
            <a:t> i det </a:t>
          </a:r>
          <a:r>
            <a:rPr lang="nb-NO" sz="1100" u="sng">
              <a:solidFill>
                <a:schemeClr val="dk1"/>
              </a:solidFill>
              <a:effectLst/>
              <a:latin typeface="+mn-lt"/>
              <a:ea typeface="+mn-ea"/>
              <a:cs typeface="+mn-cs"/>
            </a:rPr>
            <a:t>gule</a:t>
          </a:r>
          <a:r>
            <a:rPr lang="nb-NO" sz="1100">
              <a:solidFill>
                <a:schemeClr val="dk1"/>
              </a:solidFill>
              <a:effectLst/>
              <a:latin typeface="+mn-lt"/>
              <a:ea typeface="+mn-ea"/>
              <a:cs typeface="+mn-cs"/>
            </a:rPr>
            <a:t> feltet under. </a:t>
          </a:r>
        </a:p>
        <a:p>
          <a:endParaRPr lang="nb-NO" sz="1100" u="sng">
            <a:solidFill>
              <a:schemeClr val="dk1"/>
            </a:solidFill>
            <a:effectLst/>
            <a:latin typeface="+mn-lt"/>
            <a:ea typeface="+mn-ea"/>
            <a:cs typeface="+mn-cs"/>
          </a:endParaRPr>
        </a:p>
        <a:p>
          <a:r>
            <a:rPr lang="nb-NO" sz="1100">
              <a:solidFill>
                <a:schemeClr val="dk1"/>
              </a:solidFill>
              <a:effectLst/>
              <a:latin typeface="+mn-lt"/>
              <a:ea typeface="+mn-ea"/>
              <a:cs typeface="+mn-cs"/>
            </a:rPr>
            <a:t>Pris oppgis i norske kroner (NOK) </a:t>
          </a:r>
          <a:r>
            <a:rPr lang="nb-NO" sz="1100" u="sng">
              <a:solidFill>
                <a:schemeClr val="dk1"/>
              </a:solidFill>
              <a:effectLst/>
              <a:latin typeface="+mn-lt"/>
              <a:ea typeface="+mn-ea"/>
              <a:cs typeface="+mn-cs"/>
            </a:rPr>
            <a:t>ekskludert merverdiavgift (mva)</a:t>
          </a:r>
          <a:r>
            <a:rPr lang="nb-NO" sz="1100">
              <a:solidFill>
                <a:schemeClr val="dk1"/>
              </a:solidFill>
              <a:effectLst/>
              <a:latin typeface="+mn-lt"/>
              <a:ea typeface="+mn-ea"/>
              <a:cs typeface="+mn-cs"/>
            </a:rPr>
            <a:t>, og skal inkludere alle Leverandørens kostnader knyttet til deloppdrag</a:t>
          </a:r>
          <a:r>
            <a:rPr lang="nb-NO" sz="1100" baseline="0">
              <a:solidFill>
                <a:schemeClr val="dk1"/>
              </a:solidFill>
              <a:effectLst/>
              <a:latin typeface="+mn-lt"/>
              <a:ea typeface="+mn-ea"/>
              <a:cs typeface="+mn-cs"/>
            </a:rPr>
            <a:t> 2</a:t>
          </a:r>
          <a:r>
            <a:rPr lang="nb-NO" sz="1100">
              <a:solidFill>
                <a:schemeClr val="dk1"/>
              </a:solidFill>
              <a:effectLst/>
              <a:latin typeface="+mn-lt"/>
              <a:ea typeface="+mn-ea"/>
              <a:cs typeface="+mn-cs"/>
            </a:rPr>
            <a:t>. Leverandøren kan ikke kreve betaling for andre tjenester enn det som kommer frem av prisskjema, og det skal ikke tilkomme ukjente kostnader eller priselementer ved fakturering, slik som ekspedisjonsgebyr, fakturagebyr, skatter og avgifter</a:t>
          </a:r>
          <a:r>
            <a:rPr lang="nb-NO" sz="1100" baseline="0">
              <a:solidFill>
                <a:schemeClr val="dk1"/>
              </a:solidFill>
              <a:effectLst/>
              <a:latin typeface="+mn-lt"/>
              <a:ea typeface="+mn-ea"/>
              <a:cs typeface="+mn-cs"/>
            </a:rPr>
            <a:t> </a:t>
          </a:r>
          <a:r>
            <a:rPr lang="nb-NO" sz="1100">
              <a:solidFill>
                <a:schemeClr val="dk1"/>
              </a:solidFill>
              <a:effectLst/>
              <a:latin typeface="+mn-lt"/>
              <a:ea typeface="+mn-ea"/>
              <a:cs typeface="+mn-cs"/>
            </a:rPr>
            <a:t>og lignende.</a:t>
          </a: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Volum oppgitt i prisskjema er oppgitt med bakgrunn i erfaringstall og er ikke bindende for oppdragsgiver.</a:t>
          </a:r>
        </a:p>
        <a:p>
          <a:r>
            <a:rPr lang="nb-NO" sz="1100">
              <a:solidFill>
                <a:schemeClr val="dk1"/>
              </a:solidFill>
              <a:effectLst/>
              <a:latin typeface="+mn-lt"/>
              <a:ea typeface="+mn-ea"/>
              <a:cs typeface="+mn-cs"/>
            </a:rPr>
            <a:t>Leverandøren med lavest evalueringssum på hver enkelt tabell vil få 10 poeng, og de andre tilbudene vil få en poengssum som gjenspeiler relevante forskjeller i tilbudene. </a:t>
          </a:r>
        </a:p>
        <a:p>
          <a:r>
            <a:rPr lang="nb-NO" sz="1100">
              <a:solidFill>
                <a:schemeClr val="dk1"/>
              </a:solidFill>
              <a:effectLst/>
              <a:latin typeface="+mn-lt"/>
              <a:ea typeface="+mn-ea"/>
              <a:cs typeface="+mn-cs"/>
            </a:rPr>
            <a:t>Den leverandøren som samlet sett har høyest poengssum vil få 10 poeng på tildelingskriteriet "Pris".  De øvrige tilbudene vil få en poengscore som gjenspeiler relevante forskjeller i tilbudene.</a:t>
          </a:r>
        </a:p>
        <a:p>
          <a:endParaRPr lang="nb-NO" sz="1100"/>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FE57C-6B56-4974-BC89-D765D0A8662B}">
  <sheetPr>
    <tabColor theme="5" tint="0.79998168889431442"/>
  </sheetPr>
  <dimension ref="A1:J44"/>
  <sheetViews>
    <sheetView tabSelected="1" workbookViewId="0">
      <selection activeCell="G22" sqref="G22"/>
    </sheetView>
  </sheetViews>
  <sheetFormatPr baseColWidth="10" defaultColWidth="11.42578125" defaultRowHeight="15"/>
  <cols>
    <col min="1" max="1" width="39.7109375" customWidth="1"/>
    <col min="2" max="2" width="22.140625" customWidth="1"/>
    <col min="3" max="3" width="17.7109375" customWidth="1"/>
    <col min="4" max="4" width="16.42578125" customWidth="1"/>
    <col min="5" max="5" width="19" customWidth="1"/>
    <col min="6" max="6" width="19.42578125" customWidth="1"/>
    <col min="7" max="7" width="19.5703125" customWidth="1"/>
    <col min="8" max="8" width="20.5703125" customWidth="1"/>
    <col min="9" max="9" width="21.7109375" customWidth="1"/>
  </cols>
  <sheetData>
    <row r="1" spans="1:10" s="1" customFormat="1">
      <c r="A1" s="39" t="s">
        <v>0</v>
      </c>
      <c r="B1" s="39"/>
      <c r="C1" s="39"/>
      <c r="D1" s="39"/>
      <c r="E1" s="39"/>
      <c r="F1" s="39"/>
      <c r="G1" s="39"/>
      <c r="H1" s="39"/>
      <c r="I1" s="39"/>
      <c r="J1" s="39"/>
    </row>
    <row r="2" spans="1:10" s="1" customFormat="1">
      <c r="A2" s="39"/>
      <c r="B2" s="39"/>
      <c r="C2" s="39"/>
      <c r="D2" s="39"/>
      <c r="E2" s="39"/>
      <c r="F2" s="39"/>
      <c r="G2" s="39"/>
      <c r="H2" s="39"/>
      <c r="I2" s="39"/>
      <c r="J2" s="39"/>
    </row>
    <row r="14" spans="1:10" ht="30" customHeight="1"/>
    <row r="15" spans="1:10" ht="15.75" thickBot="1"/>
    <row r="16" spans="1:10" ht="34.5" customHeight="1" thickBot="1">
      <c r="A16" s="62" t="s">
        <v>35</v>
      </c>
      <c r="B16" s="63"/>
      <c r="C16" s="63"/>
      <c r="D16" s="64"/>
    </row>
    <row r="17" spans="1:4" ht="44.25" customHeight="1" thickBot="1">
      <c r="A17" s="6" t="s">
        <v>2</v>
      </c>
      <c r="B17" s="7" t="s">
        <v>19</v>
      </c>
      <c r="C17" s="8" t="s">
        <v>20</v>
      </c>
      <c r="D17" s="9" t="s">
        <v>21</v>
      </c>
    </row>
    <row r="18" spans="1:4" ht="15.75" thickBot="1">
      <c r="A18" s="2" t="s">
        <v>3</v>
      </c>
      <c r="B18" s="10">
        <v>72.92</v>
      </c>
      <c r="C18" s="13"/>
      <c r="D18" s="10">
        <f t="shared" ref="D18:D32" si="0">B18*C18</f>
        <v>0</v>
      </c>
    </row>
    <row r="19" spans="1:4" ht="16.5" customHeight="1" thickBot="1">
      <c r="A19" s="3" t="s">
        <v>4</v>
      </c>
      <c r="B19" s="11">
        <v>0.18</v>
      </c>
      <c r="C19" s="13"/>
      <c r="D19" s="11">
        <f t="shared" si="0"/>
        <v>0</v>
      </c>
    </row>
    <row r="20" spans="1:4" ht="16.5" customHeight="1" thickBot="1">
      <c r="A20" s="2" t="s">
        <v>5</v>
      </c>
      <c r="B20" s="10">
        <v>0.32</v>
      </c>
      <c r="C20" s="13"/>
      <c r="D20" s="10">
        <f t="shared" si="0"/>
        <v>0</v>
      </c>
    </row>
    <row r="21" spans="1:4" ht="15.75" thickBot="1">
      <c r="A21" s="3" t="s">
        <v>6</v>
      </c>
      <c r="B21" s="11">
        <v>43.32</v>
      </c>
      <c r="C21" s="13"/>
      <c r="D21" s="11">
        <f t="shared" si="0"/>
        <v>0</v>
      </c>
    </row>
    <row r="22" spans="1:4" ht="15.75" thickBot="1">
      <c r="A22" s="2" t="s">
        <v>7</v>
      </c>
      <c r="B22" s="10">
        <v>150.47999999999999</v>
      </c>
      <c r="C22" s="13"/>
      <c r="D22" s="10">
        <f t="shared" si="0"/>
        <v>0</v>
      </c>
    </row>
    <row r="23" spans="1:4" ht="15.75" thickBot="1">
      <c r="A23" s="3" t="s">
        <v>8</v>
      </c>
      <c r="B23" s="11">
        <v>22.02</v>
      </c>
      <c r="C23" s="13"/>
      <c r="D23" s="11">
        <f t="shared" si="0"/>
        <v>0</v>
      </c>
    </row>
    <row r="24" spans="1:4" ht="15.75" thickBot="1">
      <c r="A24" s="2" t="s">
        <v>9</v>
      </c>
      <c r="B24" s="10">
        <v>0.14000000000000001</v>
      </c>
      <c r="C24" s="13"/>
      <c r="D24" s="10">
        <f t="shared" si="0"/>
        <v>0</v>
      </c>
    </row>
    <row r="25" spans="1:4" ht="15.75" thickBot="1">
      <c r="A25" s="3" t="s">
        <v>10</v>
      </c>
      <c r="B25" s="11">
        <v>3.54</v>
      </c>
      <c r="C25" s="13"/>
      <c r="D25" s="11">
        <f t="shared" si="0"/>
        <v>0</v>
      </c>
    </row>
    <row r="26" spans="1:4" ht="15.75" customHeight="1" thickBot="1">
      <c r="A26" s="2" t="s">
        <v>11</v>
      </c>
      <c r="B26" s="10">
        <v>1.84</v>
      </c>
      <c r="C26" s="13"/>
      <c r="D26" s="10">
        <f t="shared" si="0"/>
        <v>0</v>
      </c>
    </row>
    <row r="27" spans="1:4" ht="15.75" thickBot="1">
      <c r="A27" s="3" t="s">
        <v>12</v>
      </c>
      <c r="B27" s="11">
        <v>0.76</v>
      </c>
      <c r="C27" s="13"/>
      <c r="D27" s="11">
        <f t="shared" si="0"/>
        <v>0</v>
      </c>
    </row>
    <row r="28" spans="1:4" ht="15.75" thickBot="1">
      <c r="A28" s="2" t="s">
        <v>13</v>
      </c>
      <c r="B28" s="10">
        <v>1.48</v>
      </c>
      <c r="C28" s="13"/>
      <c r="D28" s="10">
        <f t="shared" si="0"/>
        <v>0</v>
      </c>
    </row>
    <row r="29" spans="1:4" ht="15.75" thickBot="1">
      <c r="A29" s="3" t="s">
        <v>14</v>
      </c>
      <c r="B29" s="11">
        <v>3.46</v>
      </c>
      <c r="C29" s="13"/>
      <c r="D29" s="11">
        <f t="shared" si="0"/>
        <v>0</v>
      </c>
    </row>
    <row r="30" spans="1:4" ht="15.75" thickBot="1">
      <c r="A30" s="2" t="s">
        <v>15</v>
      </c>
      <c r="B30" s="10">
        <v>1.66</v>
      </c>
      <c r="C30" s="13"/>
      <c r="D30" s="10">
        <f t="shared" si="0"/>
        <v>0</v>
      </c>
    </row>
    <row r="31" spans="1:4" ht="15.75" thickBot="1">
      <c r="A31" s="3" t="s">
        <v>16</v>
      </c>
      <c r="B31" s="11">
        <v>359.6</v>
      </c>
      <c r="C31" s="13"/>
      <c r="D31" s="11">
        <f t="shared" si="0"/>
        <v>0</v>
      </c>
    </row>
    <row r="32" spans="1:4" ht="15.75" thickBot="1">
      <c r="A32" s="2" t="s">
        <v>18</v>
      </c>
      <c r="B32" s="10">
        <v>444</v>
      </c>
      <c r="C32" s="14"/>
      <c r="D32" s="10">
        <f t="shared" si="0"/>
        <v>0</v>
      </c>
    </row>
    <row r="33" spans="1:6" ht="15.75" thickBot="1">
      <c r="A33" s="4" t="s">
        <v>17</v>
      </c>
      <c r="B33" s="15">
        <f>SUM(B18:B32)</f>
        <v>1105.72</v>
      </c>
      <c r="C33" s="5" t="s">
        <v>22</v>
      </c>
      <c r="D33" s="12">
        <f>SUM(D18:D32)</f>
        <v>0</v>
      </c>
    </row>
    <row r="35" spans="1:6" ht="15.75" thickBot="1"/>
    <row r="36" spans="1:6" ht="15" customHeight="1">
      <c r="A36" s="50" t="s">
        <v>36</v>
      </c>
      <c r="B36" s="51"/>
      <c r="C36" s="51"/>
      <c r="D36" s="51"/>
      <c r="E36" s="51"/>
      <c r="F36" s="52"/>
    </row>
    <row r="37" spans="1:6" ht="15" customHeight="1" thickBot="1">
      <c r="A37" s="53"/>
      <c r="B37" s="54"/>
      <c r="C37" s="54"/>
      <c r="D37" s="54"/>
      <c r="E37" s="54"/>
      <c r="F37" s="55"/>
    </row>
    <row r="38" spans="1:6" ht="30.75" thickBot="1">
      <c r="A38" s="56" t="s">
        <v>23</v>
      </c>
      <c r="B38" s="57"/>
      <c r="C38" s="24"/>
      <c r="D38" s="25" t="s">
        <v>24</v>
      </c>
      <c r="E38" s="25" t="s">
        <v>25</v>
      </c>
      <c r="F38" s="25" t="s">
        <v>26</v>
      </c>
    </row>
    <row r="39" spans="1:6" ht="16.5" customHeight="1" thickBot="1">
      <c r="A39" s="58"/>
      <c r="B39" s="59"/>
      <c r="C39" s="17" t="s">
        <v>30</v>
      </c>
      <c r="D39" s="60" t="s">
        <v>27</v>
      </c>
      <c r="E39" s="61"/>
      <c r="F39" s="61"/>
    </row>
    <row r="40" spans="1:6" ht="15.75">
      <c r="A40" s="40" t="s">
        <v>28</v>
      </c>
      <c r="B40" s="41"/>
      <c r="C40" s="44">
        <f>SUM(D41:F41)</f>
        <v>0</v>
      </c>
      <c r="D40" s="16"/>
      <c r="E40" s="16"/>
      <c r="F40" s="16"/>
    </row>
    <row r="41" spans="1:6" ht="16.5" thickBot="1">
      <c r="A41" s="42"/>
      <c r="B41" s="43"/>
      <c r="C41" s="45"/>
      <c r="D41" s="23">
        <v>0</v>
      </c>
      <c r="E41" s="23">
        <v>0</v>
      </c>
      <c r="F41" s="23">
        <v>0</v>
      </c>
    </row>
    <row r="42" spans="1:6" ht="15.75">
      <c r="A42" s="46" t="s">
        <v>29</v>
      </c>
      <c r="B42" s="47"/>
      <c r="C42" s="44">
        <f>SUM(D43:F43)</f>
        <v>0</v>
      </c>
      <c r="D42" s="16"/>
      <c r="E42" s="16"/>
      <c r="F42" s="16"/>
    </row>
    <row r="43" spans="1:6" ht="16.5" thickBot="1">
      <c r="A43" s="48"/>
      <c r="B43" s="49"/>
      <c r="C43" s="45"/>
      <c r="D43" s="23">
        <v>0</v>
      </c>
      <c r="E43" s="23">
        <v>0</v>
      </c>
      <c r="F43" s="23">
        <v>0</v>
      </c>
    </row>
    <row r="44" spans="1:6" ht="18.75">
      <c r="A44" s="20"/>
      <c r="B44" s="21"/>
      <c r="C44" s="22">
        <f>C40+C42</f>
        <v>0</v>
      </c>
      <c r="D44" s="18"/>
      <c r="E44" s="19"/>
      <c r="F44" s="19"/>
    </row>
  </sheetData>
  <mergeCells count="9">
    <mergeCell ref="A16:D16"/>
    <mergeCell ref="A1:J2"/>
    <mergeCell ref="A38:B39"/>
    <mergeCell ref="D39:F39"/>
    <mergeCell ref="A40:B41"/>
    <mergeCell ref="C40:C41"/>
    <mergeCell ref="A42:B43"/>
    <mergeCell ref="C42:C43"/>
    <mergeCell ref="A36:F3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915DB-43ED-4976-BF39-DA3B79097849}">
  <sheetPr>
    <tabColor theme="5" tint="0.59999389629810485"/>
  </sheetPr>
  <dimension ref="A1:J17"/>
  <sheetViews>
    <sheetView workbookViewId="0">
      <selection activeCell="B23" sqref="B23"/>
    </sheetView>
  </sheetViews>
  <sheetFormatPr baseColWidth="10" defaultColWidth="11.42578125" defaultRowHeight="15"/>
  <cols>
    <col min="1" max="1" width="39.7109375" customWidth="1"/>
    <col min="2" max="3" width="17.7109375" customWidth="1"/>
    <col min="4" max="4" width="18.42578125" customWidth="1"/>
    <col min="5" max="5" width="19" customWidth="1"/>
    <col min="6" max="6" width="19.42578125" customWidth="1"/>
    <col min="7" max="7" width="19.5703125" customWidth="1"/>
    <col min="8" max="8" width="20.5703125" customWidth="1"/>
    <col min="9" max="9" width="21.7109375" customWidth="1"/>
  </cols>
  <sheetData>
    <row r="1" spans="1:10" s="1" customFormat="1">
      <c r="A1" s="39" t="s">
        <v>1</v>
      </c>
      <c r="B1" s="39"/>
      <c r="C1" s="39"/>
      <c r="D1" s="39"/>
      <c r="E1" s="39"/>
      <c r="F1" s="39"/>
      <c r="G1" s="39"/>
      <c r="H1" s="39"/>
      <c r="I1" s="39"/>
      <c r="J1" s="39"/>
    </row>
    <row r="2" spans="1:10" s="1" customFormat="1">
      <c r="A2" s="39"/>
      <c r="B2" s="39"/>
      <c r="C2" s="39"/>
      <c r="D2" s="39"/>
      <c r="E2" s="39"/>
      <c r="F2" s="39"/>
      <c r="G2" s="39"/>
      <c r="H2" s="39"/>
      <c r="I2" s="39"/>
      <c r="J2" s="39"/>
    </row>
    <row r="13" spans="1:10" ht="15.75" thickBot="1"/>
    <row r="14" spans="1:10" ht="15.75" customHeight="1">
      <c r="A14" s="31" t="s">
        <v>34</v>
      </c>
      <c r="B14" s="33" t="s">
        <v>31</v>
      </c>
      <c r="C14" s="35" t="s">
        <v>32</v>
      </c>
      <c r="D14" s="37" t="s">
        <v>30</v>
      </c>
      <c r="E14" s="26"/>
      <c r="F14" s="26"/>
      <c r="G14" s="26"/>
      <c r="H14" s="26"/>
      <c r="I14" s="26"/>
    </row>
    <row r="15" spans="1:10" ht="34.5" customHeight="1" thickBot="1">
      <c r="A15" s="32"/>
      <c r="B15" s="34"/>
      <c r="C15" s="36"/>
      <c r="D15" s="38"/>
      <c r="E15" s="26"/>
      <c r="F15" s="26"/>
      <c r="G15" s="26"/>
      <c r="H15" s="26"/>
      <c r="I15" s="26"/>
    </row>
    <row r="16" spans="1:10" ht="15.75" thickBot="1">
      <c r="A16" s="27" t="s">
        <v>33</v>
      </c>
      <c r="B16" s="28">
        <v>15000</v>
      </c>
      <c r="C16" s="29"/>
      <c r="D16" s="30">
        <f>B16*C16</f>
        <v>0</v>
      </c>
    </row>
    <row r="17" ht="15" customHeight="1"/>
  </sheetData>
  <mergeCells count="5">
    <mergeCell ref="A14:A15"/>
    <mergeCell ref="B14:B15"/>
    <mergeCell ref="C14:C15"/>
    <mergeCell ref="D14:D15"/>
    <mergeCell ref="A1:J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19DFC939A42A54893D4F9021BF4B0C0" ma:contentTypeVersion="3" ma:contentTypeDescription="Opprett et nytt dokument." ma:contentTypeScope="" ma:versionID="0f014751c8961bed8c2f07951aa5bcbd">
  <xsd:schema xmlns:xsd="http://www.w3.org/2001/XMLSchema" xmlns:xs="http://www.w3.org/2001/XMLSchema" xmlns:p="http://schemas.microsoft.com/office/2006/metadata/properties" xmlns:ns2="5c3c4473-fdf9-44ad-995c-092327b65b7e" targetNamespace="http://schemas.microsoft.com/office/2006/metadata/properties" ma:root="true" ma:fieldsID="35fff0e06226cc619703f60fb3de004c" ns2:_="">
    <xsd:import namespace="5c3c4473-fdf9-44ad-995c-092327b65b7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3c4473-fdf9-44ad-995c-092327b65b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659636-7C31-4C71-A13C-0224F90CD507}">
  <ds:schemaRefs>
    <ds:schemaRef ds:uri="http://purl.org/dc/dcmitype/"/>
    <ds:schemaRef ds:uri="5c3c4473-fdf9-44ad-995c-092327b65b7e"/>
    <ds:schemaRef ds:uri="http://schemas.microsoft.com/office/2006/documentManagement/types"/>
    <ds:schemaRef ds:uri="http://purl.org/dc/elements/1.1/"/>
    <ds:schemaRef ds:uri="http://www.w3.org/XML/1998/namespace"/>
    <ds:schemaRef ds:uri="http://purl.org/dc/term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610B4F3D-EA5D-44BA-BB96-9B6727D05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3c4473-fdf9-44ad-995c-092327b65b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2F727FE-731E-4447-9F43-0949FD4D28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Deloppdrag 1</vt:lpstr>
      <vt:lpstr>Deloppdrag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Henrik Bjørnskau Andresen</dc:creator>
  <cp:keywords/>
  <dc:description/>
  <cp:lastModifiedBy>Live Unstad</cp:lastModifiedBy>
  <cp:revision/>
  <dcterms:created xsi:type="dcterms:W3CDTF">2025-10-03T13:23:08Z</dcterms:created>
  <dcterms:modified xsi:type="dcterms:W3CDTF">2026-05-28T11:12:14Z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0x010100219DFC939A42A54893D4F9021BF4B0C0</vt:lpwstr>
  </property>
</Properties>
</file>